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10\"/>
    </mc:Choice>
  </mc:AlternateContent>
  <xr:revisionPtr revIDLastSave="0" documentId="13_ncr:1_{3E897B1E-3139-4591-8B16-4ECF4EEEE7F4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Card!$J$18</definedName>
    <definedName name="Треб">Card!$A$53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T73" i="1"/>
  <c r="A73" i="1"/>
  <c r="A62" i="1"/>
  <c r="I8" i="4"/>
  <c r="I7" i="4"/>
  <c r="I9" i="4" s="1"/>
  <c r="BI75" i="1" s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/>
  <c r="D65" i="1"/>
  <c r="W65" i="1" s="1"/>
  <c r="AF67" i="1"/>
  <c r="AF66" i="1"/>
  <c r="AF65" i="1"/>
  <c r="T61" i="1"/>
  <c r="AX25" i="1"/>
  <c r="BA39" i="1"/>
  <c r="BA38" i="1"/>
  <c r="BA35" i="1"/>
  <c r="BA34" i="1"/>
  <c r="BA33" i="1"/>
  <c r="BA32" i="1"/>
  <c r="T32" i="1"/>
  <c r="BL84" i="1"/>
  <c r="BL82" i="1"/>
  <c r="BL80" i="1"/>
  <c r="AX61" i="1"/>
  <c r="AX60" i="1"/>
  <c r="AX59" i="1"/>
  <c r="AX58" i="1"/>
  <c r="AX57" i="1"/>
  <c r="AX53" i="1"/>
  <c r="AX42" i="1"/>
  <c r="BG20" i="1"/>
  <c r="AX72" i="1" s="1"/>
  <c r="BG17" i="1"/>
  <c r="BP10" i="1"/>
  <c r="T22" i="1"/>
  <c r="AH84" i="1"/>
  <c r="AH82" i="1"/>
  <c r="AH80" i="1"/>
  <c r="T71" i="1"/>
  <c r="T60" i="1"/>
  <c r="T59" i="1"/>
  <c r="T58" i="1"/>
  <c r="T57" i="1"/>
  <c r="T53" i="1"/>
  <c r="T42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9" i="1"/>
  <c r="AB38" i="1"/>
  <c r="AB33" i="1"/>
  <c r="AB32" i="1"/>
  <c r="Z39" i="1"/>
  <c r="Z38" i="1"/>
  <c r="Z33" i="1"/>
  <c r="Z32" i="1"/>
  <c r="T39" i="1"/>
  <c r="T38" i="1"/>
  <c r="T33" i="1"/>
  <c r="J18" i="1"/>
  <c r="J17" i="1"/>
  <c r="D75" i="1"/>
  <c r="A75" i="1"/>
  <c r="S10" i="1"/>
  <c r="AX23" i="1" l="1"/>
</calcChain>
</file>

<file path=xl/sharedStrings.xml><?xml version="1.0" encoding="utf-8"?>
<sst xmlns="http://schemas.openxmlformats.org/spreadsheetml/2006/main" count="259" uniqueCount="186">
  <si>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</si>
  <si>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</si>
  <si>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</si>
  <si>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</si>
  <si>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</si>
  <si>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</si>
  <si>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</si>
  <si>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</si>
  <si>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</si>
  <si>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</si>
  <si>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</si>
  <si>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</si>
  <si>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</si>
  <si>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</si>
  <si>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</si>
  <si>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</si>
  <si>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</si>
  <si>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</si>
  <si>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</si>
  <si>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</si>
  <si>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</si>
  <si>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</si>
  <si>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</si>
  <si>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</si>
  <si>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</si>
  <si>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</si>
  <si>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</si>
  <si>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</si>
  <si>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</si>
  <si>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</si>
  <si>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</si>
  <si>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</si>
  <si>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</si>
  <si>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</si>
  <si>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</si>
  <si>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</si>
  <si>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</si>
  <si>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</si>
  <si>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</si>
  <si>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</si>
  <si>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</si>
  <si>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</si>
  <si>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</si>
  <si>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</si>
  <si>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</si>
  <si>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</si>
  <si>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</si>
  <si>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</si>
  <si>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</si>
  <si>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</si>
  <si>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</si>
  <si>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</si>
  <si>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</si>
  <si>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</si>
  <si>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</si>
  <si>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</si>
  <si>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</si>
  <si>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</si>
  <si>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</si>
  <si>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</si>
  <si>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</si>
  <si>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</si>
  <si>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</si>
  <si>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</si>
  <si>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</si>
  <si>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</si>
  <si>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</si>
  <si>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</si>
  <si>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</si>
  <si>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</si>
  <si>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</si>
  <si>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</si>
  <si>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</si>
  <si>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</si>
  <si>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</si>
  <si>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</si>
  <si>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</si>
  <si>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</si>
  <si>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</si>
  <si>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</si>
  <si>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</si>
  <si>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</si>
  <si>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</si>
  <si>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</si>
  <si>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</si>
  <si>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</si>
  <si>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</si>
  <si>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</si>
  <si>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</si>
  <si>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</si>
  <si>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</si>
  <si>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</si>
  <si>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</si>
  <si>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</si>
  <si>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</si>
  <si>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</si>
  <si>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</si>
  <si>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</si>
  <si>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</si>
  <si>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</si>
  <si>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</si>
  <si>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</si>
  <si>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</si>
  <si>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</si>
  <si>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</si>
  <si>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</si>
  <si>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</si>
  <si>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</si>
  <si>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</si>
  <si>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</si>
  <si>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</si>
  <si>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</si>
  <si>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</si>
  <si>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</si>
  <si>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</si>
  <si>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</si>
  <si>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</si>
  <si>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</si>
  <si>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</si>
  <si>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</si>
  <si>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</si>
  <si>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</si>
  <si>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</si>
  <si>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</si>
  <si>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</si>
  <si>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</si>
  <si>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</si>
  <si>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</si>
  <si>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</si>
  <si>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</si>
  <si>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</si>
  <si>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</si>
  <si>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</si>
  <si>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</si>
  <si>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</si>
  <si>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</si>
  <si>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</si>
  <si>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</si>
  <si>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</si>
  <si>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</si>
  <si>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</si>
  <si>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</si>
  <si>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</si>
  <si>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</si>
  <si>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</si>
  <si>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</si>
  <si>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</si>
  <si>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</si>
  <si>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</si>
  <si>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</si>
  <si>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</si>
  <si>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</si>
  <si>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</si>
  <si>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</si>
  <si>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</si>
  <si>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</si>
  <si>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</si>
  <si>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</si>
  <si>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</si>
  <si>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Картофельное пюре</t>
  </si>
  <si>
    <t>146</t>
  </si>
  <si>
    <t/>
  </si>
  <si>
    <t>картофель, молоко, масло сливочное.</t>
  </si>
  <si>
    <t>180</t>
  </si>
  <si>
    <t>Расход сырья нетто, г на выход</t>
  </si>
  <si>
    <t>Картофель</t>
  </si>
  <si>
    <t>Молоко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</si>
  <si>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</si>
  <si>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</si>
  <si>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</si>
  <si>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</si>
  <si>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</si>
  <si>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t>
  </si>
  <si>
    <t>Внешний вид – протертая картофельная масса.</t>
  </si>
  <si>
    <t>Цвет – белый с кремовым оттенком.</t>
  </si>
  <si>
    <t>Консистенция – густая, пышная, однородная.</t>
  </si>
  <si>
    <t>Вкус – свойственный продуктам, входящим в состав блюда.</t>
  </si>
  <si>
    <t>Запах – свойственный продуктам, входящим в состав блюда.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</si>
  <si>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</si>
  <si>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</si>
  <si>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</si>
  <si>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180</t>
  </si>
  <si>
    <t>Перечень сырья: картофель, молоко, масло сливочное.</t>
  </si>
  <si>
    <t>удовлетворительное</t>
  </si>
  <si>
    <t>3,2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</si>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</sst>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5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5" t="s">
        <v>33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66" t="str">
        <f>IF(Рец_Источник="","",Рец_Источник)</f>
        <v xml:space="preserve">Источник рецептуры: </v>
      </c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</row>
    <row r="16" spans="1:68" ht="48" customHeight="1" x14ac:dyDescent="0.25">
      <c r="A16" s="145" t="s">
        <v>185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№146</v>
      </c>
      <c r="T17" s="22"/>
      <c r="AC17" s="23" t="str">
        <f>"ТЕХНИКО-ТЕХНОЛОГИЧЕСКАЯ КАРТА №" &amp; Рец_Номер</f>
        <v>ТЕХНИКО-ТЕХНОЛОГИЧЕСКАЯ КАРТА №146</v>
      </c>
      <c r="AX17" s="22"/>
      <c r="BG17" s="23" t="str">
        <f>"ТЕХНИКО-ТЕХНОЛОГИЧЕСКАЯ КАРТА №" &amp; Рец_Номер</f>
        <v>ТЕХНИКО-ТЕХНОЛОГИЧЕСКАЯ КАРТА №146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№146</v>
      </c>
      <c r="T18" s="22"/>
      <c r="AC18" s="23" t="str">
        <f>"ТЕХНОЛОГИЧЕСКАЯ КАРТА №" &amp; Рец_Номер</f>
        <v>ТЕХНОЛОГИЧЕСКАЯ КАРТА №146</v>
      </c>
    </row>
    <row r="19" spans="1:68" ht="0.75" hidden="1" customHeight="1" x14ac:dyDescent="0.25"/>
    <row r="20" spans="1:68" ht="28.5" customHeight="1" x14ac:dyDescent="0.25">
      <c r="A20" s="173" t="s">
        <v>159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Картофельное пюре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Картофельное пюре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6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X23" s="105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6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X25" s="105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5" t="s">
        <v>6</v>
      </c>
      <c r="B29" s="130"/>
      <c r="C29" s="130"/>
      <c r="D29" s="130"/>
      <c r="E29" s="130"/>
      <c r="F29" s="130"/>
      <c r="G29" s="129" t="s">
        <v>7</v>
      </c>
      <c r="H29" s="129"/>
      <c r="I29" s="129"/>
      <c r="J29" s="129"/>
      <c r="K29" s="129" t="s">
        <v>164</v>
      </c>
      <c r="L29" s="129"/>
      <c r="M29" s="129"/>
      <c r="N29" s="129"/>
      <c r="O29" s="129"/>
      <c r="P29" s="129"/>
      <c r="Q29" s="129"/>
      <c r="R29" s="129"/>
      <c r="S29" s="93"/>
      <c r="T29" s="95" t="s">
        <v>6</v>
      </c>
      <c r="U29" s="130"/>
      <c r="V29" s="130"/>
      <c r="W29" s="130"/>
      <c r="X29" s="130"/>
      <c r="Y29" s="130"/>
      <c r="Z29" s="129" t="s">
        <v>7</v>
      </c>
      <c r="AA29" s="129"/>
      <c r="AB29" s="129"/>
      <c r="AC29" s="129"/>
      <c r="AD29" s="159" t="s">
        <v>117</v>
      </c>
      <c r="AE29" s="159"/>
      <c r="AF29" s="159"/>
      <c r="AG29" s="159"/>
      <c r="AH29" s="159"/>
      <c r="AI29" s="159"/>
      <c r="AJ29" s="159"/>
      <c r="AK29" s="159"/>
      <c r="AL29" s="159"/>
      <c r="AS29" s="54" t="s">
        <v>119</v>
      </c>
      <c r="AT29" s="55"/>
      <c r="AU29" s="54" t="s">
        <v>118</v>
      </c>
      <c r="AV29" s="56"/>
      <c r="AW29" s="56"/>
      <c r="AX29" s="26"/>
      <c r="BA29" s="164" t="s">
        <v>6</v>
      </c>
      <c r="BB29" s="164"/>
      <c r="BC29" s="164"/>
      <c r="BD29" s="164"/>
      <c r="BE29" s="164"/>
      <c r="BF29" s="164"/>
      <c r="BG29" s="164"/>
      <c r="BH29" s="54" t="s">
        <v>62</v>
      </c>
      <c r="BI29" s="116"/>
      <c r="BJ29" s="116"/>
      <c r="BK29" s="116"/>
      <c r="BL29" s="116"/>
      <c r="BM29" s="116"/>
    </row>
    <row r="30" spans="1:68" ht="12" customHeight="1" x14ac:dyDescent="0.25">
      <c r="A30" s="95"/>
      <c r="B30" s="130"/>
      <c r="C30" s="130"/>
      <c r="D30" s="130"/>
      <c r="E30" s="130"/>
      <c r="F30" s="130"/>
      <c r="G30" s="129"/>
      <c r="H30" s="129"/>
      <c r="I30" s="129"/>
      <c r="J30" s="129"/>
      <c r="K30" s="58" t="s">
        <v>29</v>
      </c>
      <c r="L30" s="59"/>
      <c r="M30" s="133"/>
      <c r="N30" s="58" t="s">
        <v>30</v>
      </c>
      <c r="O30" s="59"/>
      <c r="P30" s="133"/>
      <c r="Q30" s="58" t="s">
        <v>31</v>
      </c>
      <c r="R30" s="59"/>
      <c r="S30" s="59"/>
      <c r="T30" s="95"/>
      <c r="U30" s="130"/>
      <c r="V30" s="130"/>
      <c r="W30" s="130"/>
      <c r="X30" s="130"/>
      <c r="Y30" s="130"/>
      <c r="Z30" s="129"/>
      <c r="AA30" s="129"/>
      <c r="AB30" s="129"/>
      <c r="AC30" s="129"/>
      <c r="AD30" s="26"/>
      <c r="AS30" s="27"/>
      <c r="AT30" s="27"/>
      <c r="AU30" s="27"/>
      <c r="AV30" s="27"/>
      <c r="AW30" s="28"/>
      <c r="AX30" s="26"/>
      <c r="BA30" s="165"/>
      <c r="BB30" s="165"/>
      <c r="BC30" s="165"/>
      <c r="BD30" s="165"/>
      <c r="BE30" s="165"/>
      <c r="BF30" s="165"/>
      <c r="BG30" s="165"/>
      <c r="BH30" s="29"/>
      <c r="BI30" s="26"/>
      <c r="BJ30" s="26"/>
      <c r="BK30" s="26"/>
      <c r="BL30" s="26"/>
      <c r="BM30" s="26"/>
    </row>
    <row r="31" spans="1:68" ht="12" customHeight="1" x14ac:dyDescent="0.35">
      <c r="A31" s="95"/>
      <c r="B31" s="130"/>
      <c r="C31" s="130"/>
      <c r="D31" s="130"/>
      <c r="E31" s="130"/>
      <c r="F31" s="130"/>
      <c r="G31" s="129" t="s">
        <v>8</v>
      </c>
      <c r="H31" s="93"/>
      <c r="I31" s="129" t="s">
        <v>9</v>
      </c>
      <c r="J31" s="129"/>
      <c r="K31" s="131"/>
      <c r="L31" s="132"/>
      <c r="M31" s="134"/>
      <c r="N31" s="131"/>
      <c r="O31" s="132"/>
      <c r="P31" s="134"/>
      <c r="Q31" s="131"/>
      <c r="R31" s="132"/>
      <c r="S31" s="132"/>
      <c r="T31" s="95"/>
      <c r="U31" s="130"/>
      <c r="V31" s="130"/>
      <c r="W31" s="130"/>
      <c r="X31" s="130"/>
      <c r="Y31" s="130"/>
      <c r="Z31" s="129" t="s">
        <v>8</v>
      </c>
      <c r="AA31" s="93"/>
      <c r="AB31" s="129" t="s">
        <v>9</v>
      </c>
      <c r="AC31" s="93"/>
      <c r="AD31" s="161" t="s">
        <v>40</v>
      </c>
      <c r="AE31" s="159"/>
      <c r="AF31" s="162"/>
      <c r="AG31" s="54" t="s">
        <v>41</v>
      </c>
      <c r="AH31" s="116"/>
      <c r="AI31" s="163" t="s">
        <v>42</v>
      </c>
      <c r="AJ31" s="163"/>
      <c r="AK31" s="163" t="s">
        <v>43</v>
      </c>
      <c r="AL31" s="54"/>
      <c r="AM31" s="163" t="s">
        <v>44</v>
      </c>
      <c r="AN31" s="163"/>
      <c r="AO31" s="163"/>
      <c r="AP31" s="163" t="s">
        <v>45</v>
      </c>
      <c r="AQ31" s="163"/>
      <c r="AR31" s="54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66"/>
      <c r="BB31" s="166"/>
      <c r="BC31" s="166"/>
      <c r="BD31" s="166"/>
      <c r="BE31" s="166"/>
      <c r="BF31" s="166"/>
      <c r="BG31" s="166"/>
      <c r="BH31" s="54" t="s">
        <v>63</v>
      </c>
      <c r="BI31" s="116"/>
      <c r="BJ31" s="116"/>
      <c r="BK31" s="54" t="s">
        <v>64</v>
      </c>
      <c r="BL31" s="116"/>
      <c r="BM31" s="116"/>
    </row>
    <row r="32" spans="1:68" ht="12" customHeight="1" x14ac:dyDescent="0.25">
      <c r="A32" s="135" t="s">
        <v>165</v>
      </c>
      <c r="B32" s="135"/>
      <c r="C32" s="135"/>
      <c r="D32" s="135"/>
      <c r="E32" s="135"/>
      <c r="F32" s="136"/>
      <c r="G32" s="117">
        <v>205.2</v>
      </c>
      <c r="H32" s="118"/>
      <c r="I32" s="117">
        <v>153.95399999999998</v>
      </c>
      <c r="J32" s="118"/>
      <c r="K32" s="122">
        <v>1539.5399999999997</v>
      </c>
      <c r="L32" s="123"/>
      <c r="M32" s="124"/>
      <c r="N32" s="122">
        <v>3079.0799999999995</v>
      </c>
      <c r="O32" s="123"/>
      <c r="P32" s="124"/>
      <c r="Q32" s="122">
        <v>4618.619999999999</v>
      </c>
      <c r="R32" s="123"/>
      <c r="S32" s="123"/>
      <c r="T32" s="108" t="str">
        <f t="shared" ref="T32:T39" si="0">IF(A32&lt;&gt;"",A32,"")</f>
        <v>Картофель</v>
      </c>
      <c r="U32" s="108"/>
      <c r="V32" s="108"/>
      <c r="W32" s="108"/>
      <c r="X32" s="108"/>
      <c r="Y32" s="109"/>
      <c r="Z32" s="117">
        <f t="shared" ref="Z32:Z39" si="1">IF(G32&lt;&gt;"",G32,"")</f>
        <v>205.2</v>
      </c>
      <c r="AA32" s="118"/>
      <c r="AB32" s="117">
        <f t="shared" ref="AB32:AB39" si="2">IF(I32&lt;&gt;"",I32,"")</f>
        <v>153.95399999999998</v>
      </c>
      <c r="AC32" s="118"/>
      <c r="AD32" s="96">
        <v>32.934600000000003</v>
      </c>
      <c r="AE32" s="97"/>
      <c r="AF32" s="98"/>
      <c r="AG32" s="96">
        <v>3.0779999999999998</v>
      </c>
      <c r="AH32" s="97"/>
      <c r="AI32" s="160">
        <v>0.61560000000000004</v>
      </c>
      <c r="AJ32" s="160"/>
      <c r="AK32" s="160">
        <v>25.085700000000003</v>
      </c>
      <c r="AL32" s="96"/>
      <c r="AM32" s="160">
        <v>0</v>
      </c>
      <c r="AN32" s="160"/>
      <c r="AO32" s="160"/>
      <c r="AP32" s="160">
        <v>0</v>
      </c>
      <c r="AQ32" s="160"/>
      <c r="AR32" s="96"/>
      <c r="AS32" s="32">
        <v>15.39</v>
      </c>
      <c r="AT32" s="32">
        <v>1.3851</v>
      </c>
      <c r="AU32" s="32">
        <v>0.18468000000000001</v>
      </c>
      <c r="AV32" s="32">
        <v>0.10773000000000001</v>
      </c>
      <c r="AW32" s="32">
        <v>30.78</v>
      </c>
      <c r="AX32" s="26"/>
      <c r="BA32" s="74" t="str">
        <f t="shared" ref="BA32:BA39" si="3">IF(A32&lt;&gt;"",A32,"")</f>
        <v>Картофель</v>
      </c>
      <c r="BB32" s="74"/>
      <c r="BC32" s="74"/>
      <c r="BD32" s="74"/>
      <c r="BE32" s="74"/>
      <c r="BF32" s="74"/>
      <c r="BG32" s="74"/>
      <c r="BH32" s="62"/>
      <c r="BI32" s="63"/>
      <c r="BJ32" s="63"/>
      <c r="BK32" s="62"/>
      <c r="BL32" s="63"/>
      <c r="BM32" s="63"/>
    </row>
    <row r="33" spans="1:68" ht="12" customHeight="1" x14ac:dyDescent="0.25">
      <c r="A33" s="137" t="s">
        <v>166</v>
      </c>
      <c r="B33" s="137"/>
      <c r="C33" s="137"/>
      <c r="D33" s="137"/>
      <c r="E33" s="137"/>
      <c r="F33" s="138"/>
      <c r="G33" s="106">
        <v>27</v>
      </c>
      <c r="H33" s="107"/>
      <c r="I33" s="106">
        <v>27</v>
      </c>
      <c r="J33" s="107"/>
      <c r="K33" s="119">
        <v>270</v>
      </c>
      <c r="L33" s="120"/>
      <c r="M33" s="121"/>
      <c r="N33" s="119">
        <v>540</v>
      </c>
      <c r="O33" s="120"/>
      <c r="P33" s="121"/>
      <c r="Q33" s="119">
        <v>810</v>
      </c>
      <c r="R33" s="120"/>
      <c r="S33" s="120"/>
      <c r="T33" s="108" t="str">
        <f t="shared" si="0"/>
        <v>Молоко</v>
      </c>
      <c r="U33" s="108"/>
      <c r="V33" s="108"/>
      <c r="W33" s="108"/>
      <c r="X33" s="108"/>
      <c r="Y33" s="109"/>
      <c r="Z33" s="106">
        <f t="shared" si="1"/>
        <v>27</v>
      </c>
      <c r="AA33" s="107"/>
      <c r="AB33" s="106">
        <f t="shared" si="2"/>
        <v>27</v>
      </c>
      <c r="AC33" s="107"/>
      <c r="AD33" s="72">
        <v>2.97</v>
      </c>
      <c r="AE33" s="73"/>
      <c r="AF33" s="79"/>
      <c r="AG33" s="72">
        <v>0.78300000000000003</v>
      </c>
      <c r="AH33" s="73"/>
      <c r="AI33" s="75">
        <v>0.67500000000000004</v>
      </c>
      <c r="AJ33" s="75"/>
      <c r="AK33" s="75">
        <v>1.296</v>
      </c>
      <c r="AL33" s="72"/>
      <c r="AM33" s="75">
        <v>0.78300000000000003</v>
      </c>
      <c r="AN33" s="75"/>
      <c r="AO33" s="75"/>
      <c r="AP33" s="75">
        <v>0</v>
      </c>
      <c r="AQ33" s="75"/>
      <c r="AR33" s="72"/>
      <c r="AS33" s="33">
        <v>32.4</v>
      </c>
      <c r="AT33" s="33">
        <v>2.7E-2</v>
      </c>
      <c r="AU33" s="33">
        <v>1.0800000000000001E-2</v>
      </c>
      <c r="AV33" s="33">
        <v>4.0500000000000001E-2</v>
      </c>
      <c r="AW33" s="33">
        <v>0.35099999999999998</v>
      </c>
      <c r="BA33" s="74" t="str">
        <f t="shared" si="3"/>
        <v>Молоко</v>
      </c>
      <c r="BB33" s="74"/>
      <c r="BC33" s="74"/>
      <c r="BD33" s="74"/>
      <c r="BE33" s="74"/>
      <c r="BF33" s="74"/>
      <c r="BG33" s="74"/>
      <c r="BH33" s="62"/>
      <c r="BI33" s="63"/>
      <c r="BJ33" s="63"/>
      <c r="BK33" s="62"/>
      <c r="BL33" s="63"/>
      <c r="BM33" s="63"/>
    </row>
    <row r="34" spans="1:68" ht="12" customHeight="1" x14ac:dyDescent="0.25">
      <c r="A34" s="137" t="s">
        <v>167</v>
      </c>
      <c r="B34" s="137"/>
      <c r="C34" s="137"/>
      <c r="D34" s="137"/>
      <c r="E34" s="137"/>
      <c r="F34" s="138"/>
      <c r="G34" s="106">
        <v>6.3539999999999992</v>
      </c>
      <c r="H34" s="107"/>
      <c r="I34" s="106">
        <v>6.3539999999999992</v>
      </c>
      <c r="J34" s="107"/>
      <c r="K34" s="119">
        <v>63.539999999999992</v>
      </c>
      <c r="L34" s="120"/>
      <c r="M34" s="121"/>
      <c r="N34" s="119">
        <v>127.07999999999998</v>
      </c>
      <c r="O34" s="120"/>
      <c r="P34" s="121"/>
      <c r="Q34" s="119">
        <v>190.61999999999998</v>
      </c>
      <c r="R34" s="120"/>
      <c r="S34" s="120"/>
      <c r="T34" s="108" t="str">
        <f t="shared" si="0"/>
        <v>Масло сливочное</v>
      </c>
      <c r="U34" s="108"/>
      <c r="V34" s="108"/>
      <c r="W34" s="108"/>
      <c r="X34" s="108"/>
      <c r="Y34" s="109"/>
      <c r="Z34" s="106">
        <f t="shared" si="1"/>
        <v>6.3539999999999992</v>
      </c>
      <c r="AA34" s="107"/>
      <c r="AB34" s="106">
        <f t="shared" si="2"/>
        <v>6.3539999999999992</v>
      </c>
      <c r="AC34" s="107"/>
      <c r="AD34" s="72">
        <v>5.2919999999999998</v>
      </c>
      <c r="AE34" s="73"/>
      <c r="AF34" s="79"/>
      <c r="AG34" s="72">
        <v>3.15E-2</v>
      </c>
      <c r="AH34" s="79"/>
      <c r="AI34" s="72">
        <v>5.1974999999999998</v>
      </c>
      <c r="AJ34" s="79"/>
      <c r="AK34" s="72">
        <v>5.04E-2</v>
      </c>
      <c r="AL34" s="73"/>
      <c r="AM34" s="72">
        <v>3.15E-2</v>
      </c>
      <c r="AN34" s="73"/>
      <c r="AO34" s="79"/>
      <c r="AP34" s="72">
        <v>0</v>
      </c>
      <c r="AQ34" s="73"/>
      <c r="AR34" s="73"/>
      <c r="AS34" s="33">
        <v>0.75600000000000001</v>
      </c>
      <c r="AT34" s="33">
        <v>1.26E-2</v>
      </c>
      <c r="AU34" s="33">
        <v>0</v>
      </c>
      <c r="AV34" s="33">
        <v>6.3E-3</v>
      </c>
      <c r="AW34" s="33">
        <v>0</v>
      </c>
      <c r="BA34" s="74" t="str">
        <f t="shared" si="3"/>
        <v>Масло сливочное</v>
      </c>
      <c r="BB34" s="74"/>
      <c r="BC34" s="74"/>
      <c r="BD34" s="74"/>
      <c r="BE34" s="74"/>
      <c r="BF34" s="74"/>
      <c r="BG34" s="74"/>
      <c r="BH34" s="62"/>
      <c r="BI34" s="63"/>
      <c r="BJ34" s="63"/>
      <c r="BK34" s="62"/>
      <c r="BL34" s="63"/>
      <c r="BM34" s="63"/>
    </row>
    <row r="35" spans="1:68" s="22" customFormat="1" ht="12" hidden="1" customHeight="1" x14ac:dyDescent="0.25">
      <c r="A35" s="141" t="s">
        <v>168</v>
      </c>
      <c r="B35" s="141"/>
      <c r="C35" s="141"/>
      <c r="D35" s="141"/>
      <c r="E35" s="141"/>
      <c r="F35" s="142"/>
      <c r="G35" s="143" t="s">
        <v>169</v>
      </c>
      <c r="H35" s="144"/>
      <c r="I35" s="146">
        <v>187.30800000000002</v>
      </c>
      <c r="J35" s="144"/>
      <c r="K35" s="147"/>
      <c r="L35" s="148"/>
      <c r="M35" s="149"/>
      <c r="N35" s="147"/>
      <c r="O35" s="148"/>
      <c r="P35" s="149"/>
      <c r="Q35" s="147"/>
      <c r="R35" s="148"/>
      <c r="S35" s="148"/>
      <c r="T35" s="157" t="str">
        <f t="shared" si="0"/>
        <v>Масса полуфабриката</v>
      </c>
      <c r="U35" s="157"/>
      <c r="V35" s="157"/>
      <c r="W35" s="157"/>
      <c r="X35" s="157"/>
      <c r="Y35" s="158"/>
      <c r="Z35" s="146" t="str">
        <f t="shared" si="1"/>
        <v>-</v>
      </c>
      <c r="AA35" s="144"/>
      <c r="AB35" s="146">
        <f t="shared" si="2"/>
        <v>187.30800000000002</v>
      </c>
      <c r="AC35" s="144"/>
      <c r="AD35" s="76">
        <v>41.196600000000004</v>
      </c>
      <c r="AE35" s="78"/>
      <c r="AF35" s="77"/>
      <c r="AG35" s="76">
        <v>3.8924999999999996</v>
      </c>
      <c r="AH35" s="77"/>
      <c r="AI35" s="76">
        <v>6.4880999999999993</v>
      </c>
      <c r="AJ35" s="77"/>
      <c r="AK35" s="76">
        <v>26.432100000000002</v>
      </c>
      <c r="AL35" s="78"/>
      <c r="AM35" s="76">
        <v>0.8145</v>
      </c>
      <c r="AN35" s="78"/>
      <c r="AO35" s="77"/>
      <c r="AP35" s="76">
        <v>0</v>
      </c>
      <c r="AQ35" s="78"/>
      <c r="AR35" s="78"/>
      <c r="AS35" s="47">
        <v>48.545999999999999</v>
      </c>
      <c r="AT35" s="47">
        <v>1.4246999999999999</v>
      </c>
      <c r="AU35" s="47">
        <v>0.19548000000000001</v>
      </c>
      <c r="AV35" s="47">
        <v>0.15453</v>
      </c>
      <c r="AW35" s="47">
        <v>31.131</v>
      </c>
      <c r="BA35" s="167" t="str">
        <f t="shared" si="3"/>
        <v>Масса полуфабриката</v>
      </c>
      <c r="BB35" s="167"/>
      <c r="BC35" s="167"/>
      <c r="BD35" s="167"/>
      <c r="BE35" s="167"/>
      <c r="BF35" s="167"/>
      <c r="BG35" s="167"/>
      <c r="BH35" s="64"/>
      <c r="BI35" s="65"/>
      <c r="BJ35" s="65"/>
      <c r="BK35" s="64"/>
      <c r="BL35" s="65"/>
      <c r="BM35" s="65"/>
    </row>
    <row r="36" spans="1:68" s="49" customFormat="1" ht="12" hidden="1" customHeight="1" x14ac:dyDescent="0.25">
      <c r="A36" s="178" t="s">
        <v>170</v>
      </c>
      <c r="B36" s="178"/>
      <c r="C36" s="178"/>
      <c r="D36" s="178"/>
      <c r="E36" s="178"/>
      <c r="F36" s="179"/>
      <c r="G36" s="152"/>
      <c r="H36" s="153"/>
      <c r="I36" s="152"/>
      <c r="J36" s="153"/>
      <c r="K36" s="180"/>
      <c r="L36" s="181"/>
      <c r="M36" s="182"/>
      <c r="N36" s="180"/>
      <c r="O36" s="181"/>
      <c r="P36" s="182"/>
      <c r="Q36" s="180"/>
      <c r="R36" s="181"/>
      <c r="S36" s="181"/>
      <c r="T36" s="150" t="str">
        <f t="shared" ref="T36:T37" si="4">IF(A36&lt;&gt;"",A36,"")</f>
        <v>Сохранность</v>
      </c>
      <c r="U36" s="150"/>
      <c r="V36" s="150"/>
      <c r="W36" s="150"/>
      <c r="X36" s="150"/>
      <c r="Y36" s="151"/>
      <c r="Z36" s="152" t="str">
        <f t="shared" ref="Z36:Z37" si="5">IF(G36&lt;&gt;"",G36,"")</f>
        <v/>
      </c>
      <c r="AA36" s="153"/>
      <c r="AB36" s="152" t="str">
        <f t="shared" ref="AB36:AB37" si="6">IF(I36&lt;&gt;"",I36,"")</f>
        <v/>
      </c>
      <c r="AC36" s="153"/>
      <c r="AD36" s="154">
        <v>90</v>
      </c>
      <c r="AE36" s="155"/>
      <c r="AF36" s="156"/>
      <c r="AG36" s="154">
        <v>94</v>
      </c>
      <c r="AH36" s="156"/>
      <c r="AI36" s="154">
        <v>88</v>
      </c>
      <c r="AJ36" s="156"/>
      <c r="AK36" s="154">
        <v>91</v>
      </c>
      <c r="AL36" s="155"/>
      <c r="AM36" s="154">
        <v>100</v>
      </c>
      <c r="AN36" s="155"/>
      <c r="AO36" s="156"/>
      <c r="AP36" s="154">
        <v>100</v>
      </c>
      <c r="AQ36" s="155"/>
      <c r="AR36" s="155"/>
      <c r="AS36" s="48">
        <v>88</v>
      </c>
      <c r="AT36" s="48">
        <v>87</v>
      </c>
      <c r="AU36" s="48">
        <v>72</v>
      </c>
      <c r="AV36" s="48">
        <v>80</v>
      </c>
      <c r="AW36" s="48">
        <v>40</v>
      </c>
      <c r="BA36" s="177" t="str">
        <f t="shared" ref="BA36:BA37" si="7">IF(A36&lt;&gt;"",A36,"")</f>
        <v>Сохранность</v>
      </c>
      <c r="BB36" s="177"/>
      <c r="BC36" s="177"/>
      <c r="BD36" s="177"/>
      <c r="BE36" s="177"/>
      <c r="BF36" s="177"/>
      <c r="BG36" s="177"/>
      <c r="BH36" s="175"/>
      <c r="BI36" s="176"/>
      <c r="BJ36" s="176"/>
      <c r="BK36" s="175"/>
      <c r="BL36" s="176"/>
      <c r="BM36" s="176"/>
    </row>
    <row r="37" spans="1:68" ht="12" hidden="1" customHeight="1" x14ac:dyDescent="0.25">
      <c r="A37" s="137"/>
      <c r="B37" s="137"/>
      <c r="C37" s="137"/>
      <c r="D37" s="137"/>
      <c r="E37" s="137"/>
      <c r="F37" s="138"/>
      <c r="G37" s="106"/>
      <c r="H37" s="107"/>
      <c r="I37" s="106"/>
      <c r="J37" s="107"/>
      <c r="K37" s="119"/>
      <c r="L37" s="120"/>
      <c r="M37" s="121"/>
      <c r="N37" s="119"/>
      <c r="O37" s="120"/>
      <c r="P37" s="121"/>
      <c r="Q37" s="119"/>
      <c r="R37" s="120"/>
      <c r="S37" s="120"/>
      <c r="T37" s="108" t="str">
        <f t="shared" si="4"/>
        <v/>
      </c>
      <c r="U37" s="108"/>
      <c r="V37" s="108"/>
      <c r="W37" s="108"/>
      <c r="X37" s="108"/>
      <c r="Y37" s="109"/>
      <c r="Z37" s="106" t="str">
        <f t="shared" si="5"/>
        <v/>
      </c>
      <c r="AA37" s="107"/>
      <c r="AB37" s="106" t="str">
        <f t="shared" si="6"/>
        <v/>
      </c>
      <c r="AC37" s="107"/>
      <c r="AD37" s="72"/>
      <c r="AE37" s="73"/>
      <c r="AF37" s="79"/>
      <c r="AG37" s="72"/>
      <c r="AH37" s="79"/>
      <c r="AI37" s="72"/>
      <c r="AJ37" s="79"/>
      <c r="AK37" s="72"/>
      <c r="AL37" s="73"/>
      <c r="AM37" s="72"/>
      <c r="AN37" s="73"/>
      <c r="AO37" s="79"/>
      <c r="AP37" s="72"/>
      <c r="AQ37" s="73"/>
      <c r="AR37" s="73"/>
      <c r="AS37" s="33"/>
      <c r="AT37" s="33"/>
      <c r="AU37" s="33"/>
      <c r="AV37" s="33"/>
      <c r="AW37" s="33"/>
      <c r="BA37" s="74" t="str">
        <f t="shared" si="7"/>
        <v/>
      </c>
      <c r="BB37" s="74"/>
      <c r="BC37" s="74"/>
      <c r="BD37" s="74"/>
      <c r="BE37" s="74"/>
      <c r="BF37" s="74"/>
      <c r="BG37" s="74"/>
      <c r="BH37" s="62"/>
      <c r="BI37" s="63"/>
      <c r="BJ37" s="63"/>
      <c r="BK37" s="62"/>
      <c r="BL37" s="63"/>
      <c r="BM37" s="63"/>
    </row>
    <row r="38" spans="1:68" ht="12" hidden="1" customHeight="1" x14ac:dyDescent="0.25">
      <c r="A38" s="137"/>
      <c r="B38" s="137"/>
      <c r="C38" s="137"/>
      <c r="D38" s="137"/>
      <c r="E38" s="137"/>
      <c r="F38" s="138"/>
      <c r="G38" s="106"/>
      <c r="H38" s="107"/>
      <c r="I38" s="106"/>
      <c r="J38" s="107"/>
      <c r="K38" s="119"/>
      <c r="L38" s="120"/>
      <c r="M38" s="121"/>
      <c r="N38" s="119"/>
      <c r="O38" s="120"/>
      <c r="P38" s="121"/>
      <c r="Q38" s="119"/>
      <c r="R38" s="120"/>
      <c r="S38" s="120"/>
      <c r="T38" s="108" t="str">
        <f t="shared" si="0"/>
        <v/>
      </c>
      <c r="U38" s="108"/>
      <c r="V38" s="108"/>
      <c r="W38" s="108"/>
      <c r="X38" s="108"/>
      <c r="Y38" s="109"/>
      <c r="Z38" s="106" t="str">
        <f t="shared" si="1"/>
        <v/>
      </c>
      <c r="AA38" s="107"/>
      <c r="AB38" s="106" t="str">
        <f t="shared" si="2"/>
        <v/>
      </c>
      <c r="AC38" s="107"/>
      <c r="AD38" s="72"/>
      <c r="AE38" s="73"/>
      <c r="AF38" s="79"/>
      <c r="AG38" s="72"/>
      <c r="AH38" s="79"/>
      <c r="AI38" s="72"/>
      <c r="AJ38" s="79"/>
      <c r="AK38" s="72"/>
      <c r="AL38" s="73"/>
      <c r="AM38" s="72"/>
      <c r="AN38" s="73"/>
      <c r="AO38" s="79"/>
      <c r="AP38" s="72"/>
      <c r="AQ38" s="73"/>
      <c r="AR38" s="73"/>
      <c r="AS38" s="33"/>
      <c r="AT38" s="33"/>
      <c r="AU38" s="33"/>
      <c r="AV38" s="33"/>
      <c r="AW38" s="33"/>
      <c r="BA38" s="74" t="str">
        <f t="shared" si="3"/>
        <v/>
      </c>
      <c r="BB38" s="74"/>
      <c r="BC38" s="74"/>
      <c r="BD38" s="74"/>
      <c r="BE38" s="74"/>
      <c r="BF38" s="74"/>
      <c r="BG38" s="74"/>
      <c r="BH38" s="62"/>
      <c r="BI38" s="63"/>
      <c r="BJ38" s="63"/>
      <c r="BK38" s="62"/>
      <c r="BL38" s="63"/>
      <c r="BM38" s="63"/>
    </row>
    <row r="39" spans="1:68" s="22" customFormat="1" ht="12" customHeight="1" x14ac:dyDescent="0.25">
      <c r="A39" s="110" t="s">
        <v>171</v>
      </c>
      <c r="B39" s="110"/>
      <c r="C39" s="110"/>
      <c r="D39" s="110"/>
      <c r="E39" s="110"/>
      <c r="F39" s="111"/>
      <c r="G39" s="67"/>
      <c r="H39" s="68"/>
      <c r="I39" s="67" t="str">
        <f>"180"</f>
        <v>180</v>
      </c>
      <c r="J39" s="68"/>
      <c r="K39" s="112">
        <v>1800</v>
      </c>
      <c r="L39" s="113"/>
      <c r="M39" s="114"/>
      <c r="N39" s="112">
        <v>3600</v>
      </c>
      <c r="O39" s="113"/>
      <c r="P39" s="114"/>
      <c r="Q39" s="112">
        <v>5400</v>
      </c>
      <c r="R39" s="113"/>
      <c r="S39" s="113"/>
      <c r="T39" s="115" t="str">
        <f t="shared" si="0"/>
        <v>Выход готового блюда</v>
      </c>
      <c r="U39" s="115"/>
      <c r="V39" s="115"/>
      <c r="W39" s="115"/>
      <c r="X39" s="115"/>
      <c r="Y39" s="115"/>
      <c r="Z39" s="67" t="str">
        <f t="shared" si="1"/>
        <v/>
      </c>
      <c r="AA39" s="68"/>
      <c r="AB39" s="67" t="str">
        <f t="shared" si="2"/>
        <v>180</v>
      </c>
      <c r="AC39" s="68"/>
      <c r="AD39" s="69">
        <v>37.07694</v>
      </c>
      <c r="AE39" s="70"/>
      <c r="AF39" s="71"/>
      <c r="AG39" s="69">
        <v>3.6589499999999995</v>
      </c>
      <c r="AH39" s="70"/>
      <c r="AI39" s="69">
        <v>5.7095279999999997</v>
      </c>
      <c r="AJ39" s="70"/>
      <c r="AK39" s="69">
        <v>24.053211000000005</v>
      </c>
      <c r="AL39" s="70"/>
      <c r="AM39" s="69">
        <v>0.8145</v>
      </c>
      <c r="AN39" s="70"/>
      <c r="AO39" s="70"/>
      <c r="AP39" s="69">
        <v>0</v>
      </c>
      <c r="AQ39" s="70"/>
      <c r="AR39" s="70"/>
      <c r="AS39" s="50">
        <v>42.720480000000002</v>
      </c>
      <c r="AT39" s="50">
        <v>1.2394889999999998</v>
      </c>
      <c r="AU39" s="50">
        <v>0.1407456</v>
      </c>
      <c r="AV39" s="50">
        <v>0.123624</v>
      </c>
      <c r="AW39" s="50">
        <v>12.452400000000001</v>
      </c>
      <c r="BA39" s="60" t="str">
        <f t="shared" si="3"/>
        <v>Выход готового блюда</v>
      </c>
      <c r="BB39" s="60"/>
      <c r="BC39" s="60"/>
      <c r="BD39" s="60"/>
      <c r="BE39" s="60"/>
      <c r="BF39" s="60"/>
      <c r="BG39" s="61"/>
      <c r="BH39" s="168"/>
      <c r="BI39" s="169"/>
      <c r="BJ39" s="169"/>
      <c r="BK39" s="168"/>
      <c r="BL39" s="169"/>
      <c r="BM39" s="169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105" t="s">
        <v>172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66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X42" s="66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</row>
    <row r="43" spans="1:68" hidden="1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</row>
    <row r="44" spans="1:68" hidden="1" x14ac:dyDescent="0.2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</row>
    <row r="45" spans="1:68" hidden="1" x14ac:dyDescent="0.2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</row>
    <row r="46" spans="1:68" hidden="1" x14ac:dyDescent="0.25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</row>
    <row r="47" spans="1:68" hidden="1" x14ac:dyDescent="0.25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</row>
    <row r="48" spans="1:68" hidden="1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</row>
    <row r="49" spans="1:68" hidden="1" x14ac:dyDescent="0.25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</row>
    <row r="50" spans="1:68" hidden="1" x14ac:dyDescent="0.25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</row>
    <row r="51" spans="1:68" hidden="1" x14ac:dyDescent="0.25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 t="str">
        <f>IF(Треб="","",Треб)</f>
        <v/>
      </c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X53" s="66" t="str">
        <f>IF(Треб="","",Треб)</f>
        <v/>
      </c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66" t="s">
        <v>173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 t="str">
        <f>IF(Внеш="","",Внеш)</f>
        <v>Внешний вид – протертая картофельная масса.</v>
      </c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X57" s="66" t="str">
        <f>IF(Внеш="","",Внеш)</f>
        <v>Внешний вид – протертая картофельная масса.</v>
      </c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</row>
    <row r="58" spans="1:68" ht="36" hidden="1" customHeight="1" x14ac:dyDescent="0.25">
      <c r="A58" s="66" t="s">
        <v>174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 t="str">
        <f>IF(Цвет="","",Цвет)</f>
        <v>Цвет – белый с кремовым оттенком.</v>
      </c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X58" s="66" t="str">
        <f>IF(Цвет="","",Цвет)</f>
        <v>Цвет – белый с кремовым оттенком.</v>
      </c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</row>
    <row r="59" spans="1:68" ht="36" hidden="1" customHeight="1" x14ac:dyDescent="0.25">
      <c r="A59" s="66" t="s">
        <v>175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 t="str">
        <f>IF(Конс="","",Конс)</f>
        <v>Консистенция – густая, пышная, однородная.</v>
      </c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X59" s="66" t="str">
        <f>IF(Конс="","",Конс)</f>
        <v>Консистенция – густая, пышная, однородная.</v>
      </c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</row>
    <row r="60" spans="1:68" ht="36" hidden="1" customHeight="1" x14ac:dyDescent="0.25">
      <c r="A60" s="66" t="s">
        <v>177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 t="str">
        <f>IF(Запах="","",Запах)</f>
        <v>Запах – свойственный продуктам, входящим в состав блюда.</v>
      </c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X60" s="66" t="str">
        <f>IF(Запах="","",Запах)</f>
        <v>Запах – свойственный продуктам, входящим в состав блюда.</v>
      </c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</row>
    <row r="61" spans="1:68" ht="36" hidden="1" customHeight="1" x14ac:dyDescent="0.25">
      <c r="A61" s="66" t="s">
        <v>176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 t="str">
        <f>IF(Вкус="","",Вкус)</f>
        <v>Вкус – свойственный продуктам, входящим в состав блюда.</v>
      </c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X61" s="66" t="str">
        <f>IF(Вкус="","",Вкус)</f>
        <v>Вкус – свойственный продуктам, входящим в состав блюда.</v>
      </c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</row>
    <row r="62" spans="1:68" ht="100.5" customHeight="1" x14ac:dyDescent="0.25">
      <c r="A62" s="105" t="str">
        <f>Внеш &amp; " " &amp; Цвет &amp;  " " &amp; Конс &amp;  " " &amp; Запах &amp;  " " &amp; Вкус</f>
        <v>Внешний вид – протертая картофельная масса. Цвет – белый с кремовым оттенком. Консистенция – густая, пышная, однородная. Запах – свойственный продуктам, входящим в состав блюда. Вкус – свойственный продуктам, входящим в состав блюда.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104" t="s">
        <v>72</v>
      </c>
      <c r="E64" s="104"/>
      <c r="F64" s="104"/>
      <c r="G64" s="104"/>
      <c r="H64" s="104"/>
      <c r="I64" s="104"/>
      <c r="J64" s="104"/>
      <c r="K64" s="104"/>
      <c r="L64" s="104"/>
      <c r="M64" s="139" t="s">
        <v>73</v>
      </c>
      <c r="N64" s="140"/>
      <c r="O64" s="140"/>
      <c r="P64" s="140"/>
      <c r="Q64" s="37"/>
      <c r="R64" s="37"/>
      <c r="S64" s="37"/>
      <c r="T64" s="37"/>
      <c r="U64" s="37"/>
      <c r="V64" s="37"/>
      <c r="W64" s="104" t="s">
        <v>72</v>
      </c>
      <c r="X64" s="104"/>
      <c r="Y64" s="104"/>
      <c r="Z64" s="104"/>
      <c r="AA64" s="104"/>
      <c r="AB64" s="104"/>
      <c r="AC64" s="104"/>
      <c r="AD64" s="104"/>
      <c r="AE64" s="104"/>
      <c r="AF64" s="139" t="s">
        <v>73</v>
      </c>
      <c r="AG64" s="140"/>
      <c r="AH64" s="140"/>
      <c r="AI64" s="140"/>
      <c r="AJ64" s="37"/>
      <c r="AK64" s="37"/>
      <c r="AL64" s="37"/>
      <c r="AX64" s="37"/>
      <c r="AY64" s="37"/>
      <c r="AZ64" s="37"/>
      <c r="BA64" s="140" t="s">
        <v>72</v>
      </c>
      <c r="BB64" s="140"/>
      <c r="BC64" s="140"/>
      <c r="BD64" s="140"/>
      <c r="BE64" s="140"/>
      <c r="BF64" s="140"/>
      <c r="BG64" s="140"/>
      <c r="BH64" s="140"/>
      <c r="BI64" s="140"/>
      <c r="BJ64" s="140"/>
      <c r="BK64" s="139" t="s">
        <v>73</v>
      </c>
      <c r="BL64" s="140"/>
      <c r="BM64" s="140"/>
      <c r="BN64" s="140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62">
        <v>20.6</v>
      </c>
      <c r="N65" s="63"/>
      <c r="O65" s="63"/>
      <c r="P65" s="63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62">
        <f>IF(ФХ_Сух="","",ФХ_Сух)</f>
        <v>20.6</v>
      </c>
      <c r="AG65" s="63"/>
      <c r="AH65" s="63"/>
      <c r="AI65" s="63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70"/>
      <c r="BL65" s="171"/>
      <c r="BM65" s="171"/>
      <c r="BN65" s="171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>Массовая доля жира</v>
      </c>
      <c r="E66" s="37"/>
      <c r="F66" s="37"/>
      <c r="G66" s="37"/>
      <c r="H66" s="37"/>
      <c r="I66" s="37"/>
      <c r="J66" s="37"/>
      <c r="K66" s="37"/>
      <c r="L66" s="37"/>
      <c r="M66" s="62" t="s">
        <v>184</v>
      </c>
      <c r="N66" s="63"/>
      <c r="O66" s="63"/>
      <c r="P66" s="63"/>
      <c r="Q66" s="37"/>
      <c r="R66" s="37"/>
      <c r="S66" s="37"/>
      <c r="T66" s="37"/>
      <c r="U66" s="37"/>
      <c r="V66" s="37"/>
      <c r="W66" s="37" t="str">
        <f>IF(D66="","",D66)</f>
        <v>Массовая доля жира</v>
      </c>
      <c r="X66" s="37"/>
      <c r="Y66" s="37"/>
      <c r="Z66" s="37"/>
      <c r="AA66" s="37"/>
      <c r="AB66" s="37"/>
      <c r="AC66" s="37"/>
      <c r="AD66" s="37"/>
      <c r="AE66" s="37"/>
      <c r="AF66" s="62" t="str">
        <f>IF(ФХ_Жир="","",ФХ_Жир)</f>
        <v>3,2</v>
      </c>
      <c r="AG66" s="63"/>
      <c r="AH66" s="63"/>
      <c r="AI66" s="63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70"/>
      <c r="BL66" s="171"/>
      <c r="BM66" s="171"/>
      <c r="BN66" s="171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/>
      </c>
      <c r="E67" s="37"/>
      <c r="F67" s="37"/>
      <c r="G67" s="37"/>
      <c r="H67" s="37"/>
      <c r="I67" s="37"/>
      <c r="J67" s="37"/>
      <c r="K67" s="37"/>
      <c r="L67" s="37"/>
      <c r="M67" s="62"/>
      <c r="N67" s="63"/>
      <c r="O67" s="63"/>
      <c r="P67" s="63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2" t="str">
        <f>IF(ФХ_Сах="","",ФХ_Сах)</f>
        <v/>
      </c>
      <c r="AG67" s="63"/>
      <c r="AH67" s="63"/>
      <c r="AI67" s="63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70"/>
      <c r="BL67" s="171"/>
      <c r="BM67" s="171"/>
      <c r="BN67" s="171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174" t="s">
        <v>179</v>
      </c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40" t="s">
        <v>17</v>
      </c>
      <c r="AA70" s="174"/>
      <c r="AB70" s="174"/>
      <c r="AC70" s="174"/>
      <c r="AD70" s="174"/>
      <c r="AE70" s="174"/>
      <c r="AF70" s="174"/>
      <c r="AG70" s="174"/>
      <c r="AH70" s="174"/>
      <c r="AI70" s="174"/>
      <c r="AJ70" s="174"/>
      <c r="AK70" s="174"/>
      <c r="AL70" s="174"/>
    </row>
    <row r="71" spans="1:68" ht="206.25" customHeight="1" x14ac:dyDescent="0.25">
      <c r="A71" s="66" t="s">
        <v>180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BG20 &amp; " (на выход), г"</f>
        <v>7. Пищевая ценность коктейля: Картофельное пюре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180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180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100" t="s">
        <v>18</v>
      </c>
      <c r="B74" s="100"/>
      <c r="C74" s="100"/>
      <c r="D74" s="99" t="s">
        <v>19</v>
      </c>
      <c r="E74" s="100"/>
      <c r="F74" s="99" t="s">
        <v>153</v>
      </c>
      <c r="G74" s="100"/>
      <c r="H74" s="100"/>
      <c r="I74" s="103"/>
      <c r="J74" s="99" t="s">
        <v>144</v>
      </c>
      <c r="K74" s="100"/>
      <c r="L74" s="100"/>
      <c r="M74" s="100"/>
      <c r="N74" s="100"/>
      <c r="O74" s="99" t="s">
        <v>74</v>
      </c>
      <c r="P74" s="100"/>
      <c r="Q74" s="100"/>
      <c r="R74" s="100"/>
      <c r="S74" s="100"/>
      <c r="T74" s="100" t="str">
        <f>A74</f>
        <v>Белки, г</v>
      </c>
      <c r="U74" s="100"/>
      <c r="V74" s="100"/>
      <c r="W74" s="99" t="s">
        <v>19</v>
      </c>
      <c r="X74" s="100"/>
      <c r="Y74" s="99" t="s">
        <v>153</v>
      </c>
      <c r="Z74" s="100"/>
      <c r="AA74" s="100"/>
      <c r="AB74" s="103"/>
      <c r="AC74" s="99" t="str">
        <f>J74</f>
        <v>Калорийность, ккал/кДж</v>
      </c>
      <c r="AD74" s="100"/>
      <c r="AE74" s="100"/>
      <c r="AF74" s="100"/>
      <c r="AG74" s="100"/>
      <c r="AH74" s="99" t="str">
        <f>O74</f>
        <v>Выход, г</v>
      </c>
      <c r="AI74" s="100"/>
      <c r="AJ74" s="100"/>
      <c r="AK74" s="100"/>
      <c r="AL74" s="100"/>
      <c r="AX74" s="41"/>
      <c r="AY74" s="41"/>
      <c r="AZ74" s="41"/>
      <c r="BA74" s="116" t="s">
        <v>65</v>
      </c>
      <c r="BB74" s="116"/>
      <c r="BC74" s="116"/>
      <c r="BD74" s="116"/>
      <c r="BE74" s="161" t="s">
        <v>66</v>
      </c>
      <c r="BF74" s="159"/>
      <c r="BG74" s="159"/>
      <c r="BH74" s="159"/>
      <c r="BI74" s="54" t="s">
        <v>20</v>
      </c>
      <c r="BJ74" s="116"/>
      <c r="BK74" s="116"/>
      <c r="BL74" s="116"/>
      <c r="BM74" s="116"/>
      <c r="BN74" s="41"/>
      <c r="BO74" s="41"/>
      <c r="BP74" s="41"/>
    </row>
    <row r="75" spans="1:68" s="18" customFormat="1" ht="12" hidden="1" customHeight="1" x14ac:dyDescent="0.25">
      <c r="A75" s="89">
        <f>Пищ_Бел</f>
        <v>3.6589499999999995</v>
      </c>
      <c r="B75" s="89"/>
      <c r="C75" s="89"/>
      <c r="D75" s="88">
        <f>Пищ_Жир</f>
        <v>5.7095279999999997</v>
      </c>
      <c r="E75" s="89"/>
      <c r="F75" s="88" t="str">
        <f>ROUND(Пищ_Угл,1) &amp; "/" &amp; ROUND(Пищ_ПВ,1)</f>
        <v>24,1/2</v>
      </c>
      <c r="G75" s="89"/>
      <c r="H75" s="89"/>
      <c r="I75" s="90"/>
      <c r="J75" s="101" t="str">
        <f>ROUND(Пищ_Кал,0) &amp; "/" &amp; ROUND(Пищ_Кал * 4.1868,0)</f>
        <v>169/706</v>
      </c>
      <c r="K75" s="102"/>
      <c r="L75" s="102"/>
      <c r="M75" s="102"/>
      <c r="N75" s="102"/>
      <c r="O75" s="101" t="str">
        <f>Рец_Выход_Дробью</f>
        <v>180</v>
      </c>
      <c r="P75" s="102"/>
      <c r="Q75" s="102"/>
      <c r="R75" s="102"/>
      <c r="S75" s="102"/>
      <c r="T75" s="89">
        <f>Пищ_Бел</f>
        <v>3.6589499999999995</v>
      </c>
      <c r="U75" s="89"/>
      <c r="V75" s="89"/>
      <c r="W75" s="88">
        <f>Пищ_Жир</f>
        <v>5.7095279999999997</v>
      </c>
      <c r="X75" s="89"/>
      <c r="Y75" s="88" t="str">
        <f>ROUND(Пищ_Угл,1) &amp; "/" &amp; ROUND(Пищ_ПВ,1)</f>
        <v>24,1/2</v>
      </c>
      <c r="Z75" s="89"/>
      <c r="AA75" s="89"/>
      <c r="AB75" s="90"/>
      <c r="AC75" s="101" t="str">
        <f>J75</f>
        <v>169/706</v>
      </c>
      <c r="AD75" s="102"/>
      <c r="AE75" s="102"/>
      <c r="AF75" s="102"/>
      <c r="AG75" s="102"/>
      <c r="AH75" s="101" t="str">
        <f>Рец_Выход_Дробью</f>
        <v>180</v>
      </c>
      <c r="AI75" s="102"/>
      <c r="AJ75" s="102"/>
      <c r="AK75" s="102"/>
      <c r="AL75" s="102"/>
      <c r="BA75" s="89" t="str">
        <f>IF(Пищ_Спирт&lt;&gt;"",Пищ_Спирт,"")</f>
        <v/>
      </c>
      <c r="BB75" s="89"/>
      <c r="BC75" s="89"/>
      <c r="BD75" s="89"/>
      <c r="BE75" s="88" t="str">
        <f>IF(Пищ_Сахар&lt;&gt;"",Пищ_Сахар,"")</f>
        <v/>
      </c>
      <c r="BF75" s="89"/>
      <c r="BG75" s="89"/>
      <c r="BH75" s="89"/>
      <c r="BI75" s="101">
        <f>Dop!I9</f>
        <v>0</v>
      </c>
      <c r="BJ75" s="102"/>
      <c r="BK75" s="102"/>
      <c r="BL75" s="102"/>
      <c r="BM75" s="102"/>
    </row>
    <row r="76" spans="1:68" s="18" customFormat="1" ht="12" hidden="1" customHeight="1" x14ac:dyDescent="0.25">
      <c r="A76" s="82">
        <f>Пищ_Бел/Рец_Выход_Суммой * 100</f>
        <v>2.0327500000000001</v>
      </c>
      <c r="B76" s="82"/>
      <c r="C76" s="82"/>
      <c r="D76" s="83">
        <f>Пищ_Жир/Рец_Выход_Суммой * 100</f>
        <v>3.1719599999999999</v>
      </c>
      <c r="E76" s="82"/>
      <c r="F76" s="83" t="str">
        <f>ROUND(Пищ_Угл /Рец_Выход_Суммой * 100,1) &amp; "/" &amp; ROUND(Пищ_ПВ /Рец_Выход_Суммой * 100,1)</f>
        <v>13,4/1,1</v>
      </c>
      <c r="G76" s="82"/>
      <c r="H76" s="82"/>
      <c r="I76" s="84"/>
      <c r="J76" s="80" t="str">
        <f>ROUND(Пищ_Кал/Рец_Выход_Суммой * 100,0) &amp; "/" &amp; ROUND(Пищ_Кал/Рец_Выход_Суммой * 100 * 4.1868,0)</f>
        <v>94/392</v>
      </c>
      <c r="K76" s="81"/>
      <c r="L76" s="81"/>
      <c r="M76" s="81"/>
      <c r="N76" s="81"/>
      <c r="O76" s="80">
        <v>100</v>
      </c>
      <c r="P76" s="81"/>
      <c r="Q76" s="81"/>
      <c r="R76" s="81"/>
      <c r="S76" s="81"/>
      <c r="T76" s="82">
        <f>Пищ_Бел/Рец_Выход_Суммой * 100</f>
        <v>2.0327500000000001</v>
      </c>
      <c r="U76" s="82"/>
      <c r="V76" s="82"/>
      <c r="W76" s="85">
        <f>Пищ_Жир/Рец_Выход_Суммой * 100</f>
        <v>3.1719599999999999</v>
      </c>
      <c r="X76" s="86"/>
      <c r="Y76" s="85" t="str">
        <f>ROUND(Пищ_Угл /Рец_Выход_Суммой * 100,1) &amp; "/" &amp; ROUND(Пищ_ПВ /Рец_Выход_Суммой * 100,1)</f>
        <v>13,4/1,1</v>
      </c>
      <c r="Z76" s="86"/>
      <c r="AA76" s="86"/>
      <c r="AB76" s="87"/>
      <c r="AC76" s="80" t="str">
        <f>J76</f>
        <v>94/392</v>
      </c>
      <c r="AD76" s="81"/>
      <c r="AE76" s="81"/>
      <c r="AF76" s="81"/>
      <c r="AG76" s="81"/>
      <c r="AH76" s="80">
        <v>100</v>
      </c>
      <c r="AI76" s="81"/>
      <c r="AJ76" s="81"/>
      <c r="AK76" s="81"/>
      <c r="AL76" s="81"/>
      <c r="AX76" s="12" t="str">
        <f xml:space="preserve"> "7. Пищевая ценность коктейля: " &amp; BG24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92" t="s">
        <v>18</v>
      </c>
      <c r="B77" s="92"/>
      <c r="C77" s="91" t="s">
        <v>19</v>
      </c>
      <c r="D77" s="92"/>
      <c r="E77" s="91" t="s">
        <v>152</v>
      </c>
      <c r="F77" s="92"/>
      <c r="G77" s="95"/>
      <c r="H77" s="91" t="s">
        <v>26</v>
      </c>
      <c r="I77" s="95"/>
      <c r="J77" s="93" t="s">
        <v>27</v>
      </c>
      <c r="K77" s="57"/>
      <c r="L77" s="93" t="s">
        <v>156</v>
      </c>
      <c r="M77" s="94"/>
      <c r="N77" s="93" t="s">
        <v>157</v>
      </c>
      <c r="O77" s="94"/>
      <c r="P77" s="93" t="s">
        <v>28</v>
      </c>
      <c r="Q77" s="94"/>
      <c r="R77" s="91" t="s">
        <v>145</v>
      </c>
      <c r="S77" s="92"/>
      <c r="T77" s="92" t="s">
        <v>18</v>
      </c>
      <c r="U77" s="92"/>
      <c r="V77" s="91" t="s">
        <v>19</v>
      </c>
      <c r="W77" s="92"/>
      <c r="X77" s="91" t="str">
        <f>E77</f>
        <v>Углеводы/ пищевые волокна, г</v>
      </c>
      <c r="Y77" s="92"/>
      <c r="Z77" s="95"/>
      <c r="AA77" s="91" t="s">
        <v>26</v>
      </c>
      <c r="AB77" s="92"/>
      <c r="AC77" s="93" t="s">
        <v>27</v>
      </c>
      <c r="AD77" s="57"/>
      <c r="AE77" s="93" t="s">
        <v>156</v>
      </c>
      <c r="AF77" s="94"/>
      <c r="AG77" s="93" t="s">
        <v>157</v>
      </c>
      <c r="AH77" s="94"/>
      <c r="AI77" s="93" t="s">
        <v>28</v>
      </c>
      <c r="AJ77" s="94"/>
      <c r="AK77" s="91" t="str">
        <f>R77</f>
        <v>Калорий-ность, ккал/кДж</v>
      </c>
      <c r="AL77" s="92"/>
      <c r="BA77" s="57" t="s">
        <v>65</v>
      </c>
      <c r="BB77" s="57"/>
      <c r="BC77" s="57"/>
      <c r="BD77" s="57"/>
      <c r="BE77" s="58" t="s">
        <v>66</v>
      </c>
      <c r="BF77" s="59"/>
      <c r="BG77" s="59"/>
      <c r="BH77" s="59"/>
      <c r="BI77" s="93" t="s">
        <v>20</v>
      </c>
      <c r="BJ77" s="57"/>
      <c r="BK77" s="57"/>
      <c r="BL77" s="57"/>
      <c r="BM77" s="57"/>
    </row>
    <row r="78" spans="1:68" ht="14.25" customHeight="1" x14ac:dyDescent="0.25">
      <c r="A78" s="97">
        <v>4.66</v>
      </c>
      <c r="B78" s="97"/>
      <c r="C78" s="96">
        <v>7.71</v>
      </c>
      <c r="D78" s="97"/>
      <c r="E78" s="96" t="str">
        <f>ROUND(Пищ_Угл,1) &amp; "/" &amp; ROUND(Пищ_ПВ,1)</f>
        <v>24,1/2</v>
      </c>
      <c r="F78" s="97"/>
      <c r="G78" s="98"/>
      <c r="H78" s="96">
        <f>Пищ_Кальц</f>
        <v>42.720480000000002</v>
      </c>
      <c r="I78" s="97"/>
      <c r="J78" s="96">
        <f>Пищ_Жел</f>
        <v>1.2394889999999998</v>
      </c>
      <c r="K78" s="98"/>
      <c r="L78" s="88">
        <f>Пищ_ВитВ1</f>
        <v>0.1407456</v>
      </c>
      <c r="M78" s="90"/>
      <c r="N78" s="88">
        <f>Пищ_ВитВ2</f>
        <v>0.123624</v>
      </c>
      <c r="O78" s="90"/>
      <c r="P78" s="88">
        <f>Пищ_С</f>
        <v>12.452400000000001</v>
      </c>
      <c r="Q78" s="90"/>
      <c r="R78" s="101" t="str">
        <f>ROUND(Пищ_Кал,0) &amp; "/" &amp; ROUND(Пищ_Кал * 4.1868,0)</f>
        <v>169/706</v>
      </c>
      <c r="S78" s="102"/>
      <c r="T78" s="89">
        <f>Пищ_Бел</f>
        <v>3.6589499999999995</v>
      </c>
      <c r="U78" s="89"/>
      <c r="V78" s="88">
        <f>Пищ_Жир</f>
        <v>5.7095279999999997</v>
      </c>
      <c r="W78" s="89"/>
      <c r="X78" s="88" t="str">
        <f>ROUND(Пищ_Угл,1) &amp; "/" &amp; ROUND(Пищ_ПВ,1)</f>
        <v>24,1/2</v>
      </c>
      <c r="Y78" s="89"/>
      <c r="Z78" s="90"/>
      <c r="AA78" s="88">
        <f>Пищ_Кальц</f>
        <v>42.720480000000002</v>
      </c>
      <c r="AB78" s="89"/>
      <c r="AC78" s="88">
        <f>Пищ_Жел</f>
        <v>1.2394889999999998</v>
      </c>
      <c r="AD78" s="90"/>
      <c r="AE78" s="88">
        <f>Пищ_ВитВ1</f>
        <v>0.1407456</v>
      </c>
      <c r="AF78" s="90"/>
      <c r="AG78" s="88">
        <f>Пищ_ВитВ2</f>
        <v>0.123624</v>
      </c>
      <c r="AH78" s="90"/>
      <c r="AI78" s="88">
        <f>Пищ_С</f>
        <v>12.452400000000001</v>
      </c>
      <c r="AJ78" s="90"/>
      <c r="AK78" s="101" t="str">
        <f>R78</f>
        <v>169/706</v>
      </c>
      <c r="AL78" s="102"/>
      <c r="BA78" s="89" t="str">
        <f>IF(Пищ_Спирт&lt;&gt;"",Пищ_Спирт,"")</f>
        <v/>
      </c>
      <c r="BB78" s="89"/>
      <c r="BC78" s="89"/>
      <c r="BD78" s="89"/>
      <c r="BE78" s="88" t="str">
        <f>IF(Пищ_Сахар&lt;&gt;"",Пищ_Сахар,"")</f>
        <v/>
      </c>
      <c r="BF78" s="89"/>
      <c r="BG78" s="89"/>
      <c r="BH78" s="89"/>
      <c r="BI78" s="101">
        <f>BI75</f>
        <v>0</v>
      </c>
      <c r="BJ78" s="102"/>
      <c r="BK78" s="102"/>
      <c r="BL78" s="102"/>
      <c r="BM78" s="102"/>
    </row>
    <row r="79" spans="1:68" ht="42" customHeight="1" x14ac:dyDescent="0.25">
      <c r="A79" s="172" t="str">
        <f>IF(АллерЗаголовок&lt;&gt;"",АллерЗаголовок&amp;". Список продуктов-аллергенов: "&amp;АллерПродукты&amp;".","")</f>
        <v/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7"/>
      <c r="L80" s="127"/>
      <c r="M80" s="127"/>
      <c r="O80" s="128"/>
      <c r="P80" s="128"/>
      <c r="Q80" s="128"/>
      <c r="R80" s="128"/>
      <c r="S80" s="128"/>
      <c r="T80" s="12" t="s">
        <v>21</v>
      </c>
      <c r="AD80" s="127"/>
      <c r="AE80" s="127"/>
      <c r="AF80" s="127"/>
      <c r="AH80" s="128" t="str">
        <f>IF(Отв_ФИО="","",Отв_ФИО)</f>
        <v/>
      </c>
      <c r="AI80" s="128"/>
      <c r="AJ80" s="128"/>
      <c r="AK80" s="128"/>
      <c r="AL80" s="128"/>
      <c r="AX80" s="12" t="s">
        <v>21</v>
      </c>
      <c r="BH80" s="127"/>
      <c r="BI80" s="127"/>
      <c r="BJ80" s="127"/>
      <c r="BL80" s="128" t="str">
        <f>IF(Отв_ФИО="","",Отв_ФИО)</f>
        <v/>
      </c>
      <c r="BM80" s="128"/>
      <c r="BN80" s="128"/>
      <c r="BO80" s="128"/>
      <c r="BP80" s="128"/>
    </row>
    <row r="81" spans="1:68" ht="16.5" hidden="1" customHeight="1" x14ac:dyDescent="0.25">
      <c r="K81" s="125" t="s">
        <v>22</v>
      </c>
      <c r="L81" s="125"/>
      <c r="M81" s="125"/>
      <c r="O81" s="126" t="s">
        <v>23</v>
      </c>
      <c r="P81" s="126"/>
      <c r="Q81" s="126"/>
      <c r="R81" s="126"/>
      <c r="S81" s="126"/>
      <c r="T81" s="12" t="str">
        <f>IF(Отв_Долж&lt;&gt;"",Отв_Долж,"")</f>
        <v/>
      </c>
      <c r="AD81" s="125" t="s">
        <v>22</v>
      </c>
      <c r="AE81" s="125"/>
      <c r="AF81" s="125"/>
      <c r="AH81" s="126" t="s">
        <v>23</v>
      </c>
      <c r="AI81" s="126"/>
      <c r="AJ81" s="126"/>
      <c r="AK81" s="126"/>
      <c r="AL81" s="126"/>
      <c r="AX81" s="12" t="str">
        <f>IF(Отв_Долж&lt;&gt;"",Отв_Долж,"")</f>
        <v/>
      </c>
      <c r="BH81" s="125" t="s">
        <v>22</v>
      </c>
      <c r="BI81" s="125"/>
      <c r="BJ81" s="125"/>
      <c r="BL81" s="126" t="s">
        <v>23</v>
      </c>
      <c r="BM81" s="126"/>
      <c r="BN81" s="126"/>
      <c r="BO81" s="126"/>
      <c r="BP81" s="126"/>
    </row>
    <row r="82" spans="1:68" ht="16.5" hidden="1" customHeight="1" x14ac:dyDescent="0.25">
      <c r="A82" s="12" t="s">
        <v>24</v>
      </c>
      <c r="K82" s="127"/>
      <c r="L82" s="127"/>
      <c r="M82" s="127"/>
      <c r="O82" s="128"/>
      <c r="P82" s="128"/>
      <c r="Q82" s="128"/>
      <c r="R82" s="128"/>
      <c r="S82" s="128"/>
      <c r="T82" s="12" t="s">
        <v>24</v>
      </c>
      <c r="AD82" s="127"/>
      <c r="AE82" s="127"/>
      <c r="AF82" s="127"/>
      <c r="AH82" s="128" t="str">
        <f>IF(Зав_ФИО="","",Зав_ФИО)</f>
        <v/>
      </c>
      <c r="AI82" s="128"/>
      <c r="AJ82" s="128"/>
      <c r="AK82" s="128"/>
      <c r="AL82" s="128"/>
      <c r="AX82" s="12" t="s">
        <v>24</v>
      </c>
      <c r="BH82" s="127"/>
      <c r="BI82" s="127"/>
      <c r="BJ82" s="127"/>
      <c r="BL82" s="128" t="str">
        <f>IF(Зав_ФИО="","",Зав_ФИО)</f>
        <v/>
      </c>
      <c r="BM82" s="128"/>
      <c r="BN82" s="128"/>
      <c r="BO82" s="128"/>
      <c r="BP82" s="128"/>
    </row>
    <row r="83" spans="1:68" ht="16.5" hidden="1" customHeight="1" x14ac:dyDescent="0.25">
      <c r="K83" s="125" t="s">
        <v>22</v>
      </c>
      <c r="L83" s="125"/>
      <c r="M83" s="125"/>
      <c r="O83" s="126" t="s">
        <v>23</v>
      </c>
      <c r="P83" s="126"/>
      <c r="Q83" s="126"/>
      <c r="R83" s="126"/>
      <c r="S83" s="126"/>
      <c r="T83" s="12" t="str">
        <f>IF(Зав_Долж&lt;&gt;"",Зав_Долж,"")</f>
        <v/>
      </c>
      <c r="AD83" s="125" t="s">
        <v>22</v>
      </c>
      <c r="AE83" s="125"/>
      <c r="AF83" s="125"/>
      <c r="AH83" s="126" t="s">
        <v>23</v>
      </c>
      <c r="AI83" s="126"/>
      <c r="AJ83" s="126"/>
      <c r="AK83" s="126"/>
      <c r="AL83" s="126"/>
      <c r="AX83" s="12" t="str">
        <f>IF(Зав_Долж&lt;&gt;"",Зав_Долж,"")</f>
        <v/>
      </c>
      <c r="BH83" s="125" t="s">
        <v>22</v>
      </c>
      <c r="BI83" s="125"/>
      <c r="BJ83" s="125"/>
      <c r="BL83" s="126" t="s">
        <v>23</v>
      </c>
      <c r="BM83" s="126"/>
      <c r="BN83" s="126"/>
      <c r="BO83" s="126"/>
      <c r="BP83" s="126"/>
    </row>
    <row r="84" spans="1:68" ht="16.5" hidden="1" customHeight="1" x14ac:dyDescent="0.25">
      <c r="A84" s="12" t="s">
        <v>25</v>
      </c>
      <c r="K84" s="127"/>
      <c r="L84" s="127"/>
      <c r="M84" s="127"/>
      <c r="O84" s="128"/>
      <c r="P84" s="128"/>
      <c r="Q84" s="128"/>
      <c r="R84" s="128"/>
      <c r="S84" s="128"/>
      <c r="T84" s="12" t="s">
        <v>25</v>
      </c>
      <c r="AD84" s="127"/>
      <c r="AE84" s="127"/>
      <c r="AF84" s="127"/>
      <c r="AH84" s="128" t="str">
        <f>IF(Кальк_ФИО="","",Кальк_ФИО)</f>
        <v/>
      </c>
      <c r="AI84" s="128"/>
      <c r="AJ84" s="128"/>
      <c r="AK84" s="128"/>
      <c r="AL84" s="128"/>
      <c r="AX84" s="12" t="s">
        <v>25</v>
      </c>
      <c r="BH84" s="127"/>
      <c r="BI84" s="127"/>
      <c r="BJ84" s="127"/>
      <c r="BL84" s="128" t="str">
        <f>IF(Кальк_ФИО="","",Кальк_ФИО)</f>
        <v/>
      </c>
      <c r="BM84" s="128"/>
      <c r="BN84" s="128"/>
      <c r="BO84" s="128"/>
      <c r="BP84" s="128"/>
    </row>
    <row r="85" spans="1:68" ht="16.5" hidden="1" customHeight="1" x14ac:dyDescent="0.25">
      <c r="K85" s="125" t="s">
        <v>22</v>
      </c>
      <c r="L85" s="125"/>
      <c r="M85" s="125"/>
      <c r="O85" s="126" t="s">
        <v>23</v>
      </c>
      <c r="P85" s="126"/>
      <c r="Q85" s="126"/>
      <c r="R85" s="126"/>
      <c r="S85" s="126"/>
      <c r="T85" s="12" t="str">
        <f>IF(Кальк_ДОлж&lt;&gt;"",Кальк_ДОлж,"")</f>
        <v/>
      </c>
      <c r="AD85" s="125" t="s">
        <v>22</v>
      </c>
      <c r="AE85" s="125"/>
      <c r="AF85" s="125"/>
      <c r="AH85" s="126" t="s">
        <v>23</v>
      </c>
      <c r="AI85" s="126"/>
      <c r="AJ85" s="126"/>
      <c r="AK85" s="126"/>
      <c r="AL85" s="126"/>
      <c r="AX85" s="12" t="str">
        <f>IF(Кальк_ДОлж&lt;&gt;"",Кальк_ДОлж,"")</f>
        <v/>
      </c>
      <c r="BH85" s="125" t="s">
        <v>22</v>
      </c>
      <c r="BI85" s="125"/>
      <c r="BJ85" s="125"/>
      <c r="BL85" s="126" t="s">
        <v>23</v>
      </c>
      <c r="BM85" s="126"/>
      <c r="BN85" s="126"/>
      <c r="BO85" s="126"/>
      <c r="BP85" s="126"/>
    </row>
  </sheetData>
  <mergeCells count="353">
    <mergeCell ref="A16:S1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B37:AC37"/>
    <mergeCell ref="AD37:AF37"/>
    <mergeCell ref="AG37:AH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75:V75"/>
    <mergeCell ref="AC74:AG74"/>
    <mergeCell ref="AH74:AL74"/>
    <mergeCell ref="AC75:AG75"/>
    <mergeCell ref="AH75:AL75"/>
    <mergeCell ref="A20:S20"/>
    <mergeCell ref="W64:AE64"/>
    <mergeCell ref="AF64:AI64"/>
    <mergeCell ref="AI38:AJ38"/>
    <mergeCell ref="A34:F34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K31:AL3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O83:S83"/>
    <mergeCell ref="K84:M84"/>
    <mergeCell ref="O84:S84"/>
    <mergeCell ref="A79:S79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J77:K77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2:BM32"/>
    <mergeCell ref="BK33:BM33"/>
    <mergeCell ref="BK34:BM34"/>
    <mergeCell ref="BK35:BM35"/>
    <mergeCell ref="BK38:BM38"/>
    <mergeCell ref="BA34:BG34"/>
    <mergeCell ref="BA35:BG35"/>
    <mergeCell ref="BA38:BG38"/>
    <mergeCell ref="BK39:BM39"/>
    <mergeCell ref="BH39:BJ39"/>
    <mergeCell ref="BH36:BJ36"/>
    <mergeCell ref="BK36:BM36"/>
    <mergeCell ref="BA36:BG36"/>
    <mergeCell ref="BK37:BM37"/>
    <mergeCell ref="AX23:BP23"/>
    <mergeCell ref="AX25:BP25"/>
    <mergeCell ref="BK31:BM31"/>
    <mergeCell ref="BH29:BM29"/>
    <mergeCell ref="BH31:BJ31"/>
    <mergeCell ref="BA29:BG31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AP35:AR35"/>
    <mergeCell ref="AP38:AR38"/>
    <mergeCell ref="AP39:AR39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42:AL42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45:S45"/>
    <mergeCell ref="A46:S46"/>
    <mergeCell ref="AM39:AO39"/>
    <mergeCell ref="T43:AL43"/>
    <mergeCell ref="A44:S44"/>
    <mergeCell ref="I35:J35"/>
    <mergeCell ref="K35:M35"/>
    <mergeCell ref="N35:P35"/>
    <mergeCell ref="Q35:S35"/>
    <mergeCell ref="T45:AL45"/>
    <mergeCell ref="T46:AL46"/>
    <mergeCell ref="T36:Y36"/>
    <mergeCell ref="Z36:AA36"/>
    <mergeCell ref="AB36:AC36"/>
    <mergeCell ref="AD36:AF36"/>
    <mergeCell ref="T44:AL44"/>
    <mergeCell ref="T35:Y35"/>
    <mergeCell ref="Z35:AA35"/>
    <mergeCell ref="AB35:AC35"/>
    <mergeCell ref="A43:S43"/>
    <mergeCell ref="G38:H38"/>
    <mergeCell ref="A37:F37"/>
    <mergeCell ref="G37:H37"/>
    <mergeCell ref="I37:J37"/>
    <mergeCell ref="A15:S15"/>
    <mergeCell ref="A61:S61"/>
    <mergeCell ref="T29:Y31"/>
    <mergeCell ref="Z29:AC30"/>
    <mergeCell ref="Z31:AA31"/>
    <mergeCell ref="O80:S80"/>
    <mergeCell ref="O81:S81"/>
    <mergeCell ref="L77:M77"/>
    <mergeCell ref="N77:O77"/>
    <mergeCell ref="N30:P31"/>
    <mergeCell ref="Z38:AA38"/>
    <mergeCell ref="AB38:AC38"/>
    <mergeCell ref="G32:H32"/>
    <mergeCell ref="G34:H34"/>
    <mergeCell ref="I34:J34"/>
    <mergeCell ref="K34:M34"/>
    <mergeCell ref="N34:P34"/>
    <mergeCell ref="Q34:S34"/>
    <mergeCell ref="A42:S42"/>
    <mergeCell ref="K38:M38"/>
    <mergeCell ref="N38:P38"/>
    <mergeCell ref="N39:P39"/>
    <mergeCell ref="A38:F38"/>
    <mergeCell ref="A47:S47"/>
    <mergeCell ref="K85:M85"/>
    <mergeCell ref="O85:S85"/>
    <mergeCell ref="K82:M82"/>
    <mergeCell ref="O82:S82"/>
    <mergeCell ref="K83:M83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4:P64"/>
    <mergeCell ref="K29:S29"/>
    <mergeCell ref="Q33:S33"/>
    <mergeCell ref="Q38:S38"/>
    <mergeCell ref="A59:S59"/>
    <mergeCell ref="A60:S60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W75:X75"/>
    <mergeCell ref="Y75:AB75"/>
    <mergeCell ref="A62:S62"/>
    <mergeCell ref="T71:AL71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6:X76"/>
    <mergeCell ref="AC76:AG76"/>
    <mergeCell ref="V77:W77"/>
    <mergeCell ref="AG77:AH77"/>
    <mergeCell ref="T76:V76"/>
    <mergeCell ref="H77:I77"/>
    <mergeCell ref="T78:U78"/>
    <mergeCell ref="H78:I78"/>
    <mergeCell ref="J78:K78"/>
    <mergeCell ref="L78:M78"/>
    <mergeCell ref="N78:O78"/>
    <mergeCell ref="A77:B77"/>
    <mergeCell ref="C77:D77"/>
    <mergeCell ref="AK38:AL38"/>
    <mergeCell ref="BA32:BG32"/>
    <mergeCell ref="AI39:AJ39"/>
    <mergeCell ref="AK39:AL39"/>
    <mergeCell ref="AI33:AJ33"/>
    <mergeCell ref="AI35:AJ35"/>
    <mergeCell ref="AK34:AL34"/>
    <mergeCell ref="AK35:AL35"/>
    <mergeCell ref="AM33:AO33"/>
    <mergeCell ref="AM34:AO34"/>
    <mergeCell ref="AM35:AO35"/>
    <mergeCell ref="AM38:AO38"/>
    <mergeCell ref="BA33:BG33"/>
    <mergeCell ref="AP36:AR36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T48:AL48"/>
    <mergeCell ref="AS29:AT29"/>
    <mergeCell ref="AU29:AW29"/>
    <mergeCell ref="BA77:BD77"/>
    <mergeCell ref="BE77:BH77"/>
    <mergeCell ref="BA39:BG39"/>
    <mergeCell ref="BH32:BJ32"/>
    <mergeCell ref="BH33:BJ33"/>
    <mergeCell ref="BH34:BJ34"/>
    <mergeCell ref="BH35:BJ35"/>
    <mergeCell ref="BH38:BJ38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Картофельное пюре</v>
      </c>
    </row>
    <row r="4" spans="1:3" ht="49.5" customHeight="1" x14ac:dyDescent="0.25">
      <c r="A4" s="184" t="s">
        <v>182</v>
      </c>
      <c r="B4" s="184"/>
      <c r="C4" s="184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0.05</v>
      </c>
      <c r="C8" s="6" t="s">
        <v>183</v>
      </c>
    </row>
    <row r="9" spans="1:3" x14ac:dyDescent="0.25">
      <c r="A9" s="5" t="s">
        <v>51</v>
      </c>
      <c r="B9" s="51">
        <v>7.0000000000000007E-2</v>
      </c>
      <c r="C9" s="6" t="s">
        <v>183</v>
      </c>
    </row>
    <row r="10" spans="1:3" x14ac:dyDescent="0.25">
      <c r="A10" s="5" t="s">
        <v>52</v>
      </c>
      <c r="B10" s="51">
        <v>7.0000000000000007E-2</v>
      </c>
      <c r="C10" s="6" t="s">
        <v>183</v>
      </c>
    </row>
    <row r="11" spans="1:3" x14ac:dyDescent="0.25">
      <c r="A11" s="7" t="s">
        <v>53</v>
      </c>
      <c r="B11" s="52">
        <v>7.0000000000000007E-2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Картофельное пюре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3.6589499999999995</v>
      </c>
    </row>
    <row r="3" spans="1:9" x14ac:dyDescent="0.25">
      <c r="A3" t="s">
        <v>16</v>
      </c>
      <c r="B3" s="10" t="s">
        <v>163</v>
      </c>
      <c r="C3" s="9">
        <v>180</v>
      </c>
      <c r="F3" t="s">
        <v>104</v>
      </c>
      <c r="G3">
        <v>5.7095279999999997</v>
      </c>
    </row>
    <row r="4" spans="1:9" x14ac:dyDescent="0.25">
      <c r="A4" t="s">
        <v>38</v>
      </c>
      <c r="B4" t="s">
        <v>162</v>
      </c>
      <c r="F4" t="s">
        <v>105</v>
      </c>
      <c r="G4">
        <v>24.053211000000005</v>
      </c>
    </row>
    <row r="5" spans="1:9" x14ac:dyDescent="0.25">
      <c r="A5" t="s">
        <v>86</v>
      </c>
      <c r="C5" t="s">
        <v>89</v>
      </c>
      <c r="F5" t="s">
        <v>20</v>
      </c>
      <c r="G5">
        <v>168.6517308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1.9606859999999999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42.720480000000002</v>
      </c>
    </row>
    <row r="11" spans="1:9" x14ac:dyDescent="0.25">
      <c r="A11" t="s">
        <v>142</v>
      </c>
      <c r="B11" t="s">
        <v>178</v>
      </c>
      <c r="F11" t="s">
        <v>107</v>
      </c>
      <c r="G11">
        <v>34.08399</v>
      </c>
    </row>
    <row r="12" spans="1:9" x14ac:dyDescent="0.25">
      <c r="A12" t="s">
        <v>143</v>
      </c>
      <c r="F12" t="s">
        <v>108</v>
      </c>
      <c r="G12">
        <v>1.2394889999999998</v>
      </c>
    </row>
    <row r="13" spans="1:9" x14ac:dyDescent="0.25">
      <c r="F13" t="s">
        <v>109</v>
      </c>
      <c r="G13">
        <v>0.1407456</v>
      </c>
    </row>
    <row r="14" spans="1:9" x14ac:dyDescent="0.25">
      <c r="F14" t="s">
        <v>110</v>
      </c>
      <c r="G14">
        <v>0.123624</v>
      </c>
    </row>
    <row r="15" spans="1:9" x14ac:dyDescent="0.25">
      <c r="F15" t="s">
        <v>111</v>
      </c>
      <c r="G15">
        <v>12.452400000000001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2023-08-30T10:39:49Z</dcterms:modified>
</cp:coreProperties>
</file>